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defaultThemeVersion="166925"/>
  <mc:AlternateContent xmlns:mc="http://schemas.openxmlformats.org/markup-compatibility/2006">
    <mc:Choice Requires="x15">
      <x15ac:absPath xmlns:x15ac="http://schemas.microsoft.com/office/spreadsheetml/2010/11/ac" url="C:\Users\marty\Desktop\SLR Correct\EBSCO ALL FILES\"/>
    </mc:Choice>
  </mc:AlternateContent>
  <xr:revisionPtr revIDLastSave="0" documentId="13_ncr:1_{31616708-7ADD-4EE3-8E73-EA3E3F260CDD}" xr6:coauthVersionLast="47" xr6:coauthVersionMax="47" xr10:uidLastSave="{00000000-0000-0000-0000-000000000000}"/>
  <bookViews>
    <workbookView xWindow="-108" yWindow="-108" windowWidth="23256" windowHeight="12456" xr2:uid="{00000000-000D-0000-FFFF-FFFF00000000}"/>
  </bookViews>
  <sheets>
    <sheet name="ee"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 i="1" l="1"/>
  <c r="F2" i="1"/>
  <c r="D3" i="1"/>
  <c r="F3" i="1"/>
  <c r="D4" i="1"/>
  <c r="F4" i="1"/>
  <c r="D5" i="1"/>
  <c r="F5" i="1"/>
</calcChain>
</file>

<file path=xl/sharedStrings.xml><?xml version="1.0" encoding="utf-8"?>
<sst xmlns="http://schemas.openxmlformats.org/spreadsheetml/2006/main" count="54" uniqueCount="52">
  <si>
    <t>Article Title</t>
  </si>
  <si>
    <t>Author</t>
  </si>
  <si>
    <t>Journal Title</t>
  </si>
  <si>
    <t>ISSN</t>
  </si>
  <si>
    <t>ISBN</t>
  </si>
  <si>
    <t>Publication Date</t>
  </si>
  <si>
    <t>Volume</t>
  </si>
  <si>
    <t>Issue</t>
  </si>
  <si>
    <t>First Page</t>
  </si>
  <si>
    <t>Page Count</t>
  </si>
  <si>
    <t>Accession Number</t>
  </si>
  <si>
    <t>DOI</t>
  </si>
  <si>
    <t>Publisher</t>
  </si>
  <si>
    <t>Doctype</t>
  </si>
  <si>
    <t>Subjects</t>
  </si>
  <si>
    <t>Keywords</t>
  </si>
  <si>
    <t>Abstract</t>
  </si>
  <si>
    <t>PLink</t>
  </si>
  <si>
    <t>Empowering schools to serve as safety nets for children with behavior problems in Serbia</t>
  </si>
  <si>
    <t>Kutlesic, Vesna</t>
  </si>
  <si>
    <t>Learning &amp; Individual Differences</t>
  </si>
  <si>
    <t>10.1016/j.lindif.2010.10.007</t>
  </si>
  <si>
    <t>Elsevier B.V.</t>
  </si>
  <si>
    <t>Article</t>
  </si>
  <si>
    <t>BEHAVIOR disorders in children; SPECIAL education; EAST Europeans; COGNITIVE development; ASSOCIATIONS, institutions, etc.; DEINSTITUTIONALIZATION; EMOTIONS; SERBIA; Other Similar Organizations (except Business, Professional, Labor, and Political Organizations)</t>
  </si>
  <si>
    <t>Behavior problems; Eastern Europe; Serbia; Special education</t>
  </si>
  <si>
    <t>Abstract: Children with special needs have been a focus of institutional reforms in Serbia for nearly two decades. Historically, as in other Eastern European countries, children with severe developmental, emotional, and/or behavior disorders in Serbia were often placed in institutions far from their families for much of their lives. Since the fall of communism, extensive government reforms in Serbia, guided by Western development agencies, have focused on deinstitutionalizing youth, but only with modest results. Underdeveloped special education programs within the Serbian public school system, have also contributed to children with special needs being at increased risk for leaving school and having legal problems. However, newly passed legislation is empowering Serbian schools and communities to serve as safety nets for vulnerable youth. [ABSTRACT FROM AUTHOR] Copyright of Learning &amp; Individual Differences is the property of Elsevier B.V.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</si>
  <si>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http://ezlibrary.technion.ac.il/login?url=https://search.ebscohost.com/login.aspx?direct=true&amp;db=a9h&amp;AN=57077715&amp;site=ehost-live&amp;scope=site</t>
  </si>
  <si>
    <t>National Consciousness and Identity in Tanzania: Factors Influencing Its Development and Sustainability</t>
  </si>
  <si>
    <t>Komba, Willy L. M.</t>
  </si>
  <si>
    <t>African Educational Research Journal</t>
  </si>
  <si>
    <t>EJ1216933</t>
  </si>
  <si>
    <t>Journal Articles</t>
  </si>
  <si>
    <t>Foreign Countries; Nationalism; Religious Factors; Group Unity; Sustainability; Christianity; Islam; Tanzania</t>
  </si>
  <si>
    <t>We intend to debunk the myth that religion is a key factor in the weakening of national consciousness and cohesion in Tanzania by investigating the evidence behind media coverage that portrayed the phenomenon as being caused by religious conflicts in the country. The conclusion of the survey is that Tanzania citizens, irrespective of religious affiliation, do not differ significantly in their preference for the promotion of national consciousness in the country. The calculated X[superscript 2]= 0.8249 was found to be less than the tabulated X[superscript 2] = 5.02 with [alpha] = 0.025 and df = 1. Therefore, the null hypothesis on religion as a factor was accepted. These findings are contrary to media coverage portraying that national consciousness and national unity are being undermined by greater attachments to the two major religions, namely Islam and Christianity. Historically, national consciousness takes priority when outside forces threaten the nation or during internal challenges and misgivings, regarding faulted government performances and the threat to the stability of the country. When the government fails to deliver social services such as security and economic empowerment, protect citizen uniqueness and encourage sense of belonging not hinged on religion or ethnic grouping, it encourages revolt. The shirking in the national responsibilities and apparent partiality in turn, create avenue for and gear the people to rise against the regime. Such an all-embracing sense of nationalism is different from one that is based on sectarianism (the 19th century East and Central European version of nationalism), which some selfish and myopic politicians in Tanzania are eager to embrace using the religious cloak. In order to sustain and promote social, communal integration and national consolidation, it is necessary that a program is mounted for the youth and general public that will take the country from the usual national consciousness to what Franz Fanon calls 'political and social consciousness'.</t>
  </si>
  <si>
    <t>http://ezlibrary.technion.ac.il/login?url=https://search.ebscohost.com/login.aspx?direct=true&amp;db=eric&amp;AN=EJ1216933&amp;site=ehost-live&amp;scope=site</t>
  </si>
  <si>
    <t>Summer Camp and Positive Youth Development: Program With Romanian Youth.</t>
  </si>
  <si>
    <t>Feenstra, Jennifer S.</t>
  </si>
  <si>
    <t>Physical Educator</t>
  </si>
  <si>
    <t>Sagamore Publishing</t>
  </si>
  <si>
    <t>YOUTH development; SOCIAL skills; SELF-esteem; EXPERIENTIAL learning; CAMPS; Recreational (except hunting and fishing) and vacation camps; Recreational and Vacation Camps (except Campgrounds)</t>
  </si>
  <si>
    <t>A variety of activities are used in camps to help promote positive youth development, improving social skills and self-esteem in campers. I expanded on previous camp research in this study to address the influence camps have on trust, belief in the honesty of others, empowerment, and care for others in youth in Eastern Europe. Since 1999, New Horizons Foundation has been conducting a summer camp with a focus on experiential education with Romanian youth to encourage positive development in youth and help them contribute to their communities. I evaluated change in self-reported trust, belief in the honesty of others, empowerment, and care for those less fortunate of 490 campers (M[sub age] = 14.8 years, 52.8% female). Participants showed an increase in reported trust in others, belief in the honesty of others, and empowerment. No increase was found in caring for others. Individuals who work with youth as well as those who support camps should be encouraged by these findings as they indicate that camp has even more positive effects on a wider population of youth than previously studied. [ABSTRACT FROM AUTHOR] Copyright of Physical Educator is the property of Sagamore Publishing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</si>
  <si>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http://ezlibrary.technion.ac.il/login?url=https://search.ebscohost.com/login.aspx?direct=true&amp;db=a9h&amp;AN=111081522&amp;site=ehost-live&amp;scope=site</t>
  </si>
  <si>
    <t>The Invisibility and Centrality of Class After Communism.</t>
  </si>
  <si>
    <t>Ost, David</t>
  </si>
  <si>
    <t>International Journal of Politics, Culture &amp; Society</t>
  </si>
  <si>
    <t>10.1007/s10767-009-9079-3</t>
  </si>
  <si>
    <t>Springer Nature</t>
  </si>
  <si>
    <t>COMMUNISM; SOCIAL classes; POLITICAL agenda; ACTIVISTS; WORLD War II; POLAND</t>
  </si>
  <si>
    <t>Anger; Capitalism; Class; Discourse; Labor; Poland; Postcommunism; Work</t>
  </si>
  <si>
    <t>Just as the availability of new ideas can drive the development of new institutions, the unavailability of ideas also has powerful political effects. The article demonstrates the paradoxical absence of class discourse in postcommunist Polish political debates—paradoxical because the same actors who eschewed class discourse believed that postcommunist class formation and inequalities were the central problems shaping the country and driving the political agenda. The paper documents the early thinking about class and politics on the part of key political activists. It traces their fear of class discourse to their limited knowledge of postwar European capitalisms and the role played by strong labor movements in stabilizing those systems. Ironically, Poles understood capitalism in too Marxist a way, as a perennially raging struggle between classes. Knowing that workers would lose out in the new system, they feared that speaking about class would empower workers as a class and thus weaken the market economy they were determined to build. Not generally aware how class compromise in the post-World War II era worked to stabilize capitalism, Polish (and most other eastern European) oppositionists did their best to thwart the emergence of class identities on the part of those left behind, even at the cost, for liberals, of reconciling themselves to political defeat. The result of the refusal to countenance class discourse was not a block on the emergence of class anger, but a displacement of that anger from class “others” to identity-based others, and thus a weakening of the liberal politics that most postcommunist liberals had wished to reinforce. A final section explores recent Polish thinking about class in the context of reactions to the Polish edition of my Defeat of Solidarity book showing continued mainstream reluctance to talk about class but new interest in this category among youth. [ABSTRACT FROM AUTHOR] Copyright of International Journal of Politics, Culture &amp; Society is the property of Springer Nature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</si>
  <si>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http://ezlibrary.technion.ac.il/login?url=https://search.ebscohost.com/login.aspx?direct=true&amp;db=a9h&amp;AN=45472348&amp;site=ehost-live&amp;scope=site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</si>
</sst>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
    <xf numFmtId="0" fontId="0" fillId="0" borderId="0" xfId="0"/>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5"/>
  <sheetViews>
    <sheetView tabSelected="1" workbookViewId="0">
      <selection activeCell="C15" sqref="C15"/>
    </sheetView>
  </sheetViews>
  <sheetFormatPr defaultRowHeight="14.4" x14ac:dyDescent="0.3"/>
  <sheetData>
    <row r="1" spans="1:18" x14ac:dyDescent="0.3">
      <c r="A1" t="s">
        <v>0</v>
      </c>
      <c r="B1" t="s">
        <v>1</v>
      </c>
      <c r="C1" t="s">
        <v>2</v>
      </c>
      <c r="D1" t="s">
        <v>3</v>
      </c>
      <c r="E1" t="s">
        <v>4</v>
      </c>
      <c r="F1" t="s">
        <v>5</v>
      </c>
      <c r="G1" t="s">
        <v>6</v>
      </c>
      <c r="H1" t="s">
        <v>7</v>
      </c>
      <c r="I1" t="s">
        <v>8</v>
      </c>
      <c r="J1" t="s">
        <v>9</v>
      </c>
      <c r="K1" t="s">
        <v>10</v>
      </c>
      <c r="L1" t="s">
        <v>11</v>
      </c>
      <c r="M1" t="s">
        <v>12</v>
      </c>
      <c r="N1" t="s">
        <v>13</v>
      </c>
      <c r="O1" t="s">
        <v>14</v>
      </c>
      <c r="P1" t="s">
        <v>15</v>
      </c>
      <c r="Q1" t="s">
        <v>16</v>
      </c>
      <c r="R1" t="s">
        <v>17</v>
      </c>
    </row>
    <row r="2" spans="1:18" x14ac:dyDescent="0.3">
      <c r="A2" t="s">
        <v>18</v>
      </c>
      <c r="B2" t="s">
        <v>19</v>
      </c>
      <c r="C2" t="s">
        <v>20</v>
      </c>
      <c r="D2" t="str">
        <f>"10416080"</f>
        <v>10416080</v>
      </c>
      <c r="F2" t="str">
        <f>"Feb2011"</f>
        <v>Feb2011</v>
      </c>
      <c r="G2">
        <v>21</v>
      </c>
      <c r="H2">
        <v>1</v>
      </c>
      <c r="I2">
        <v>41</v>
      </c>
      <c r="J2">
        <v>8</v>
      </c>
      <c r="K2">
        <v>57077715</v>
      </c>
      <c r="L2" t="s">
        <v>21</v>
      </c>
      <c r="M2" t="s">
        <v>22</v>
      </c>
      <c r="N2" t="s">
        <v>23</v>
      </c>
      <c r="O2" t="s">
        <v>24</v>
      </c>
      <c r="P2" t="s">
        <v>25</v>
      </c>
      <c r="Q2" t="s">
        <v>26</v>
      </c>
      <c r="R2" t="s">
        <v>27</v>
      </c>
    </row>
    <row r="3" spans="1:18" x14ac:dyDescent="0.3">
      <c r="A3" t="s">
        <v>28</v>
      </c>
      <c r="B3" t="s">
        <v>29</v>
      </c>
      <c r="C3" t="s">
        <v>30</v>
      </c>
      <c r="D3" t="str">
        <f>"23542160"</f>
        <v>23542160</v>
      </c>
      <c r="F3" t="str">
        <f>"20130901"</f>
        <v>20130901</v>
      </c>
      <c r="G3">
        <v>1</v>
      </c>
      <c r="H3">
        <v>2</v>
      </c>
      <c r="I3">
        <v>118</v>
      </c>
      <c r="K3" t="s">
        <v>31</v>
      </c>
      <c r="N3" t="s">
        <v>32</v>
      </c>
      <c r="O3" t="s">
        <v>33</v>
      </c>
      <c r="Q3" t="s">
        <v>34</v>
      </c>
      <c r="R3" t="s">
        <v>35</v>
      </c>
    </row>
    <row r="4" spans="1:18" x14ac:dyDescent="0.3">
      <c r="A4" t="s">
        <v>36</v>
      </c>
      <c r="B4" t="s">
        <v>37</v>
      </c>
      <c r="C4" t="s">
        <v>38</v>
      </c>
      <c r="D4" t="str">
        <f>"00318981"</f>
        <v>00318981</v>
      </c>
      <c r="F4" t="str">
        <f>"2015 Special Issue"</f>
        <v>2015 Special Issue</v>
      </c>
      <c r="G4">
        <v>72</v>
      </c>
      <c r="H4">
        <v>5</v>
      </c>
      <c r="I4">
        <v>185</v>
      </c>
      <c r="J4">
        <v>15</v>
      </c>
      <c r="K4">
        <v>111081522</v>
      </c>
      <c r="M4" t="s">
        <v>39</v>
      </c>
      <c r="N4" t="s">
        <v>23</v>
      </c>
      <c r="O4" t="s">
        <v>40</v>
      </c>
      <c r="Q4" t="s">
        <v>41</v>
      </c>
      <c r="R4" t="s">
        <v>42</v>
      </c>
    </row>
    <row r="5" spans="1:18" x14ac:dyDescent="0.3">
      <c r="A5" t="s">
        <v>43</v>
      </c>
      <c r="B5" t="s">
        <v>44</v>
      </c>
      <c r="C5" t="s">
        <v>45</v>
      </c>
      <c r="D5" t="str">
        <f>"08914486"</f>
        <v>08914486</v>
      </c>
      <c r="F5" t="str">
        <f>"2009"</f>
        <v>2009</v>
      </c>
      <c r="G5">
        <v>22</v>
      </c>
      <c r="H5">
        <v>4</v>
      </c>
      <c r="I5">
        <v>497</v>
      </c>
      <c r="J5">
        <v>19</v>
      </c>
      <c r="K5">
        <v>45472348</v>
      </c>
      <c r="L5" t="s">
        <v>46</v>
      </c>
      <c r="M5" t="s">
        <v>47</v>
      </c>
      <c r="N5" t="s">
        <v>23</v>
      </c>
      <c r="O5" t="s">
        <v>48</v>
      </c>
      <c r="P5" t="s">
        <v>49</v>
      </c>
      <c r="Q5" t="s">
        <v>50</v>
      </c>
      <c r="R5" t="s">
        <v>51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ee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2023-10-15T08:28:24Z</dcterms:created>
  <dcterms:modified xsi:type="dcterms:W3CDTF">2023-11-14T07:44:01Z</dcterms:modified>
</cp:coreProperties>
</file>